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V:\FISK\00_PFI-IM\UB\2026\EU\SAVE_209_2026 Sach- und Vertrauensschadenhaftpflicht\02_Entwurf\finale Unterlagen\Phase II_Angebotsphase\"/>
    </mc:Choice>
  </mc:AlternateContent>
  <xr:revisionPtr revIDLastSave="0" documentId="13_ncr:1_{D9FD9A86-59FD-4735-B221-2D249894772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Einzelschäd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1" l="1"/>
  <c r="F65" i="1"/>
  <c r="G65" i="1"/>
  <c r="D65" i="1"/>
</calcChain>
</file>

<file path=xl/sharedStrings.xml><?xml version="1.0" encoding="utf-8"?>
<sst xmlns="http://schemas.openxmlformats.org/spreadsheetml/2006/main" count="303" uniqueCount="64">
  <si>
    <t>Jahr</t>
  </si>
  <si>
    <t>PTNAME</t>
  </si>
  <si>
    <t>Ursache</t>
  </si>
  <si>
    <t>Zahlung</t>
  </si>
  <si>
    <t>Reserve</t>
  </si>
  <si>
    <t>Schadenaufwand</t>
  </si>
  <si>
    <t>ext. SRK</t>
  </si>
  <si>
    <t>Schadeneintritt</t>
  </si>
  <si>
    <t>Status</t>
  </si>
  <si>
    <t>Schadenort</t>
  </si>
  <si>
    <t>2026</t>
  </si>
  <si>
    <t>AOK - Die Gesundheitskasse in Hessen</t>
  </si>
  <si>
    <t>sonstige</t>
  </si>
  <si>
    <t>offen</t>
  </si>
  <si>
    <t>Fulda, Mühlenstraße 3</t>
  </si>
  <si>
    <t>2025</t>
  </si>
  <si>
    <t>Gefahr A+B</t>
  </si>
  <si>
    <t>geschlossen</t>
  </si>
  <si>
    <t>Homberg, Lärchenweg 20</t>
  </si>
  <si>
    <t>LW</t>
  </si>
  <si>
    <t>Offenbach, Friedrichsring 2</t>
  </si>
  <si>
    <t>Fulda, Mühlenstr. 3</t>
  </si>
  <si>
    <t>Frankfurt am Main, Battonnstraße 40</t>
  </si>
  <si>
    <t>Bad Schwalbach, Adolfstr. 56</t>
  </si>
  <si>
    <t>2024</t>
  </si>
  <si>
    <t>Fulda , Mühlenstraße 3</t>
  </si>
  <si>
    <t>Fulda, Kanalstraße 36</t>
  </si>
  <si>
    <t>Kassel, Friedrichsplatz 14</t>
  </si>
  <si>
    <t>Offenbach, Friedrichring 2, U.013,U.140,U.141</t>
  </si>
  <si>
    <t>2023</t>
  </si>
  <si>
    <t>ED</t>
  </si>
  <si>
    <t>Frankfurt, Battonnstr. 42</t>
  </si>
  <si>
    <t>Glas o. sonstige</t>
  </si>
  <si>
    <t>Wiesbaden, Klarenthaler Str. 32</t>
  </si>
  <si>
    <t>Sturm</t>
  </si>
  <si>
    <t>Homberg/Efze, Engelhard-Breul-Straße 9</t>
  </si>
  <si>
    <t>Frankfurt a.M., Palleskestraße 1</t>
  </si>
  <si>
    <t>Erbach, Am Drachenfeld 12</t>
  </si>
  <si>
    <t>NEU 2</t>
  </si>
  <si>
    <t>Hanau,  Mühlstraße 2A</t>
  </si>
  <si>
    <t>Dillenburg, Friedrichstraße 34-36</t>
  </si>
  <si>
    <t>Frankfurt, Palleskesraße 1</t>
  </si>
  <si>
    <t>Frankfurt , Battonnstr.40</t>
  </si>
  <si>
    <t>2022</t>
  </si>
  <si>
    <t>Darmstadt, Neckarstr. 9</t>
  </si>
  <si>
    <t>Homberg/Ohm, Lärchenweg 20</t>
  </si>
  <si>
    <t>Friedberg, Schützenrain 22</t>
  </si>
  <si>
    <t>Darmstadt, Nackarstraße Straße 9</t>
  </si>
  <si>
    <t>Darmstadt, Neckarstraße 9, Bereich E.044, E.</t>
  </si>
  <si>
    <t>2021</t>
  </si>
  <si>
    <t>Homberg (Ohm), Lärchenweg 20</t>
  </si>
  <si>
    <t>Frankfurt, Battonstr. 40</t>
  </si>
  <si>
    <t>Kassel, Friedrichplatz 14</t>
  </si>
  <si>
    <t>Gießen, Gartenstr. 10</t>
  </si>
  <si>
    <t>Dreieich, Frankfurter Str. 32</t>
  </si>
  <si>
    <t>Frankfurt, Flughafencenter 1</t>
  </si>
  <si>
    <t>2020</t>
  </si>
  <si>
    <t>Hanau, Mühlstr. 2 A</t>
  </si>
  <si>
    <t>Homberg/Efze, Engelhard-Breul-Str. 7-9</t>
  </si>
  <si>
    <t>Homberg (Efze), Engelhard-Breul-Str. 9</t>
  </si>
  <si>
    <t>Fulda, Borgiasplatz 1</t>
  </si>
  <si>
    <t>Stand 18.06.2026</t>
  </si>
  <si>
    <t>AOK Hessen. Die Gesundheitskasse.</t>
  </si>
  <si>
    <t>Sach- und Vertrauensschadenversicherungen (SAVE_209_2026)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</si>
</sst>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rgb="FF005E3F"/>
      <name val="AOK Buenos Aires SemiBold"/>
    </font>
    <font>
      <sz val="11"/>
      <color rgb="FF005E3F"/>
      <name val="AOK Buenos Aires SemiBold"/>
    </font>
    <font>
      <b/>
      <sz val="11"/>
      <color rgb="FF005E3F"/>
      <name val="AOK Buenos Aires SemiBold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44" fontId="0" fillId="0" borderId="0" xfId="1" applyFont="1"/>
    <xf numFmtId="44" fontId="0" fillId="0" borderId="0" xfId="0" applyNumberFormat="1"/>
    <xf numFmtId="44" fontId="1" fillId="0" borderId="0" xfId="0" applyNumberFormat="1" applyFont="1"/>
    <xf numFmtId="44" fontId="0" fillId="0" borderId="0" xfId="0" applyNumberFormat="1" applyFont="1"/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4" fillId="2" borderId="0" xfId="0" applyFont="1" applyFill="1"/>
    <xf numFmtId="0" fontId="5" fillId="2" borderId="0" xfId="0" applyFont="1" applyFill="1" applyAlignment="1">
      <alignment vertical="center"/>
    </xf>
  </cellXfs>
  <cellStyles count="2">
    <cellStyle name="Standard" xfId="0" builtinId="0"/>
    <cellStyle name="Währung" xfId="1" builtinId="4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9</xdr:col>
      <xdr:colOff>2695575</xdr:colOff>
      <xdr:row>1</xdr:row>
      <xdr:rowOff>81280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8536D6E4-FC56-4DF9-926A-3F52C456114C}"/>
            </a:ext>
          </a:extLst>
        </xdr:cNvPr>
        <xdr:cNvCxnSpPr>
          <a:cxnSpLocks noChangeShapeType="1"/>
        </xdr:cNvCxnSpPr>
      </xdr:nvCxnSpPr>
      <xdr:spPr bwMode="auto">
        <a:xfrm flipV="1">
          <a:off x="0" y="381000"/>
          <a:ext cx="12163425" cy="43180"/>
        </a:xfrm>
        <a:prstGeom prst="straightConnector1">
          <a:avLst/>
        </a:prstGeom>
        <a:noFill/>
        <a:ln w="19050">
          <a:solidFill>
            <a:srgbClr val="005E3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9</xdr:col>
      <xdr:colOff>1613535</xdr:colOff>
      <xdr:row>0</xdr:row>
      <xdr:rowOff>0</xdr:rowOff>
    </xdr:from>
    <xdr:to>
      <xdr:col>10</xdr:col>
      <xdr:colOff>33655</xdr:colOff>
      <xdr:row>1</xdr:row>
      <xdr:rowOff>168910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95FDD9D-D634-4C0B-A51B-FF0A5E7C6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1385" y="0"/>
          <a:ext cx="1182370" cy="511810"/>
        </a:xfrm>
        <a:prstGeom prst="rect">
          <a:avLst/>
        </a:prstGeom>
        <a:noFill/>
        <a:ln w="19050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6:J65" totalsRowCount="1">
  <autoFilter ref="A6:J64" xr:uid="{00000000-0009-0000-0100-000001000000}"/>
  <tableColumns count="10">
    <tableColumn id="1" xr3:uid="{00000000-0010-0000-0000-000001000000}" name="Jahr"/>
    <tableColumn id="3" xr3:uid="{00000000-0010-0000-0000-000003000000}" name="PTNAME"/>
    <tableColumn id="6" xr3:uid="{00000000-0010-0000-0000-000006000000}" name="Ursache"/>
    <tableColumn id="9" xr3:uid="{00000000-0010-0000-0000-000009000000}" name="Zahlung" totalsRowFunction="sum" totalsRowDxfId="3" dataCellStyle="Währung" totalsRowCellStyle="Währung"/>
    <tableColumn id="10" xr3:uid="{00000000-0010-0000-0000-00000A000000}" name="Reserve" totalsRowFunction="sum" totalsRowDxfId="2" dataCellStyle="Währung" totalsRowCellStyle="Währung"/>
    <tableColumn id="11" xr3:uid="{00000000-0010-0000-0000-00000B000000}" name="Schadenaufwand" totalsRowFunction="sum" totalsRowDxfId="1" dataCellStyle="Währung" totalsRowCellStyle="Währung"/>
    <tableColumn id="12" xr3:uid="{00000000-0010-0000-0000-00000C000000}" name="ext. SRK" totalsRowFunction="sum" totalsRowDxfId="0" dataCellStyle="Währung" totalsRowCellStyle="Währung"/>
    <tableColumn id="13" xr3:uid="{00000000-0010-0000-0000-00000D000000}" name="Schadeneintritt"/>
    <tableColumn id="15" xr3:uid="{00000000-0010-0000-0000-00000F000000}" name="Status"/>
    <tableColumn id="16" xr3:uid="{00000000-0010-0000-0000-000010000000}" name="Schadenor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zoomScaleNormal="100" workbookViewId="0">
      <selection activeCell="I80" sqref="I80"/>
    </sheetView>
  </sheetViews>
  <sheetFormatPr baseColWidth="10" defaultColWidth="9.140625" defaultRowHeight="15" x14ac:dyDescent="0.25"/>
  <cols>
    <col min="1" max="1" width="6.85546875" bestFit="1" customWidth="1"/>
    <col min="2" max="2" width="35.42578125" bestFit="1" customWidth="1"/>
    <col min="3" max="3" width="14.7109375" bestFit="1" customWidth="1"/>
    <col min="4" max="4" width="14" customWidth="1"/>
    <col min="5" max="5" width="14.28515625" customWidth="1"/>
    <col min="6" max="6" width="18.85546875" bestFit="1" customWidth="1"/>
    <col min="7" max="7" width="11" bestFit="1" customWidth="1"/>
    <col min="8" max="8" width="17" bestFit="1" customWidth="1"/>
    <col min="9" max="9" width="11.7109375" bestFit="1" customWidth="1"/>
    <col min="10" max="10" width="41.42578125" bestFit="1" customWidth="1"/>
  </cols>
  <sheetData>
    <row r="1" spans="1:10" ht="27" customHeight="1" x14ac:dyDescent="0.25">
      <c r="A1" s="7" t="s">
        <v>62</v>
      </c>
      <c r="B1" s="7"/>
      <c r="C1" s="8"/>
      <c r="D1" s="8"/>
      <c r="E1" s="8"/>
      <c r="F1" s="8"/>
      <c r="G1" s="8"/>
      <c r="H1" s="8"/>
    </row>
    <row r="2" spans="1:10" x14ac:dyDescent="0.25">
      <c r="A2" s="9"/>
      <c r="B2" s="9"/>
      <c r="C2" s="8"/>
      <c r="D2" s="8"/>
      <c r="E2" s="8"/>
      <c r="F2" s="8"/>
      <c r="G2" s="8"/>
      <c r="H2" s="8"/>
    </row>
    <row r="3" spans="1:10" x14ac:dyDescent="0.25">
      <c r="A3" s="10" t="s">
        <v>63</v>
      </c>
      <c r="B3" s="10"/>
      <c r="C3" s="8"/>
      <c r="D3" s="8"/>
      <c r="E3" s="8"/>
      <c r="F3" s="8"/>
      <c r="G3" s="8"/>
      <c r="H3" s="8"/>
    </row>
    <row r="5" spans="1:10" x14ac:dyDescent="0.25">
      <c r="B5" s="6" t="s">
        <v>61</v>
      </c>
    </row>
    <row r="6" spans="1:10" x14ac:dyDescent="0.25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</row>
    <row r="7" spans="1:10" x14ac:dyDescent="0.25">
      <c r="A7" t="s">
        <v>10</v>
      </c>
      <c r="B7" t="s">
        <v>11</v>
      </c>
      <c r="C7" t="s">
        <v>12</v>
      </c>
      <c r="D7" s="2">
        <v>0</v>
      </c>
      <c r="E7" s="2">
        <v>600</v>
      </c>
      <c r="F7" s="2">
        <v>600</v>
      </c>
      <c r="G7" s="2">
        <v>0</v>
      </c>
      <c r="H7" s="1">
        <v>46043</v>
      </c>
      <c r="I7" t="s">
        <v>13</v>
      </c>
      <c r="J7" t="s">
        <v>14</v>
      </c>
    </row>
    <row r="8" spans="1:10" x14ac:dyDescent="0.25">
      <c r="A8" t="s">
        <v>15</v>
      </c>
      <c r="B8" t="s">
        <v>11</v>
      </c>
      <c r="C8" t="s">
        <v>16</v>
      </c>
      <c r="D8" s="2">
        <v>0</v>
      </c>
      <c r="E8" s="2">
        <v>0</v>
      </c>
      <c r="F8" s="2">
        <v>0</v>
      </c>
      <c r="G8" s="2">
        <v>0</v>
      </c>
      <c r="H8" s="1">
        <v>45686</v>
      </c>
      <c r="I8" t="s">
        <v>17</v>
      </c>
      <c r="J8" t="s">
        <v>18</v>
      </c>
    </row>
    <row r="9" spans="1:10" x14ac:dyDescent="0.25">
      <c r="A9" t="s">
        <v>15</v>
      </c>
      <c r="B9" t="s">
        <v>11</v>
      </c>
      <c r="C9" t="s">
        <v>19</v>
      </c>
      <c r="D9" s="2">
        <v>17831.12</v>
      </c>
      <c r="E9" s="2">
        <v>0</v>
      </c>
      <c r="F9" s="2">
        <v>17834.12</v>
      </c>
      <c r="G9" s="2">
        <v>3</v>
      </c>
      <c r="H9" s="1">
        <v>45691</v>
      </c>
      <c r="I9" t="s">
        <v>17</v>
      </c>
      <c r="J9" t="s">
        <v>20</v>
      </c>
    </row>
    <row r="10" spans="1:10" x14ac:dyDescent="0.25">
      <c r="A10" t="s">
        <v>15</v>
      </c>
      <c r="B10" t="s">
        <v>11</v>
      </c>
      <c r="C10" t="s">
        <v>16</v>
      </c>
      <c r="D10" s="2">
        <v>224.14</v>
      </c>
      <c r="E10" s="2">
        <v>0</v>
      </c>
      <c r="F10" s="2">
        <v>225.64</v>
      </c>
      <c r="G10" s="2">
        <v>1.5</v>
      </c>
      <c r="H10" s="1">
        <v>45720</v>
      </c>
      <c r="I10" t="s">
        <v>17</v>
      </c>
      <c r="J10" t="s">
        <v>21</v>
      </c>
    </row>
    <row r="11" spans="1:10" x14ac:dyDescent="0.25">
      <c r="A11" t="s">
        <v>15</v>
      </c>
      <c r="B11" t="s">
        <v>11</v>
      </c>
      <c r="C11" t="s">
        <v>12</v>
      </c>
      <c r="D11" s="2">
        <v>0</v>
      </c>
      <c r="E11" s="2">
        <v>600</v>
      </c>
      <c r="F11" s="2">
        <v>600</v>
      </c>
      <c r="G11" s="2">
        <v>0</v>
      </c>
      <c r="H11" s="1">
        <v>45936</v>
      </c>
      <c r="I11" t="s">
        <v>13</v>
      </c>
      <c r="J11" t="s">
        <v>18</v>
      </c>
    </row>
    <row r="12" spans="1:10" x14ac:dyDescent="0.25">
      <c r="A12" t="s">
        <v>15</v>
      </c>
      <c r="B12" t="s">
        <v>11</v>
      </c>
      <c r="C12" t="s">
        <v>16</v>
      </c>
      <c r="D12" s="2">
        <v>0</v>
      </c>
      <c r="E12" s="2">
        <v>0</v>
      </c>
      <c r="F12" s="2">
        <v>0</v>
      </c>
      <c r="G12" s="2">
        <v>0</v>
      </c>
      <c r="H12" s="1">
        <v>45980</v>
      </c>
      <c r="I12" t="s">
        <v>17</v>
      </c>
      <c r="J12" t="s">
        <v>22</v>
      </c>
    </row>
    <row r="13" spans="1:10" x14ac:dyDescent="0.25">
      <c r="A13" t="s">
        <v>15</v>
      </c>
      <c r="B13" t="s">
        <v>11</v>
      </c>
      <c r="C13" t="s">
        <v>12</v>
      </c>
      <c r="D13" s="2">
        <v>0</v>
      </c>
      <c r="E13" s="2">
        <v>5520</v>
      </c>
      <c r="F13" s="2">
        <v>6001.31</v>
      </c>
      <c r="G13" s="2">
        <v>481.31</v>
      </c>
      <c r="H13" s="1">
        <v>45915</v>
      </c>
      <c r="I13" t="s">
        <v>13</v>
      </c>
      <c r="J13" t="s">
        <v>18</v>
      </c>
    </row>
    <row r="14" spans="1:10" x14ac:dyDescent="0.25">
      <c r="A14" t="s">
        <v>15</v>
      </c>
      <c r="B14" t="s">
        <v>11</v>
      </c>
      <c r="C14" t="s">
        <v>12</v>
      </c>
      <c r="D14" s="2">
        <v>0</v>
      </c>
      <c r="E14" s="2">
        <v>600</v>
      </c>
      <c r="F14" s="2">
        <v>600</v>
      </c>
      <c r="G14" s="2">
        <v>0</v>
      </c>
      <c r="H14" s="1">
        <v>46001</v>
      </c>
      <c r="I14" t="s">
        <v>13</v>
      </c>
      <c r="J14" t="s">
        <v>23</v>
      </c>
    </row>
    <row r="15" spans="1:10" x14ac:dyDescent="0.25">
      <c r="A15" t="s">
        <v>24</v>
      </c>
      <c r="B15" t="s">
        <v>11</v>
      </c>
      <c r="C15" t="s">
        <v>19</v>
      </c>
      <c r="D15" s="2">
        <v>639.72</v>
      </c>
      <c r="E15" s="2">
        <v>0</v>
      </c>
      <c r="F15" s="2">
        <v>641.22</v>
      </c>
      <c r="G15" s="2">
        <v>1.5</v>
      </c>
      <c r="H15" s="1">
        <v>45384</v>
      </c>
      <c r="I15" t="s">
        <v>17</v>
      </c>
      <c r="J15" t="s">
        <v>25</v>
      </c>
    </row>
    <row r="16" spans="1:10" x14ac:dyDescent="0.25">
      <c r="A16" t="s">
        <v>24</v>
      </c>
      <c r="B16" t="s">
        <v>11</v>
      </c>
      <c r="C16" t="s">
        <v>19</v>
      </c>
      <c r="D16" s="2">
        <v>2815.17</v>
      </c>
      <c r="E16" s="2">
        <v>0</v>
      </c>
      <c r="F16" s="2">
        <v>2818.17</v>
      </c>
      <c r="G16" s="2">
        <v>3</v>
      </c>
      <c r="H16" s="1">
        <v>45428</v>
      </c>
      <c r="I16" t="s">
        <v>17</v>
      </c>
      <c r="J16" t="s">
        <v>26</v>
      </c>
    </row>
    <row r="17" spans="1:10" x14ac:dyDescent="0.25">
      <c r="A17" t="s">
        <v>24</v>
      </c>
      <c r="B17" t="s">
        <v>11</v>
      </c>
      <c r="C17" t="s">
        <v>19</v>
      </c>
      <c r="D17" s="2">
        <v>3574.33</v>
      </c>
      <c r="E17" s="2">
        <v>0</v>
      </c>
      <c r="F17" s="2">
        <v>3575.83</v>
      </c>
      <c r="G17" s="2">
        <v>1.5</v>
      </c>
      <c r="H17" s="1">
        <v>45539</v>
      </c>
      <c r="I17" t="s">
        <v>17</v>
      </c>
      <c r="J17" t="s">
        <v>27</v>
      </c>
    </row>
    <row r="18" spans="1:10" x14ac:dyDescent="0.25">
      <c r="A18" t="s">
        <v>24</v>
      </c>
      <c r="B18" t="s">
        <v>11</v>
      </c>
      <c r="C18" t="s">
        <v>19</v>
      </c>
      <c r="D18" s="2">
        <v>3349.54</v>
      </c>
      <c r="E18" s="2">
        <v>0</v>
      </c>
      <c r="F18" s="2">
        <v>3352.54</v>
      </c>
      <c r="G18" s="2">
        <v>3</v>
      </c>
      <c r="H18" s="1">
        <v>45594</v>
      </c>
      <c r="I18" t="s">
        <v>17</v>
      </c>
      <c r="J18" t="s">
        <v>28</v>
      </c>
    </row>
    <row r="19" spans="1:10" x14ac:dyDescent="0.25">
      <c r="A19" t="s">
        <v>29</v>
      </c>
      <c r="B19" t="s">
        <v>11</v>
      </c>
      <c r="C19" t="s">
        <v>30</v>
      </c>
      <c r="D19" s="2">
        <v>0</v>
      </c>
      <c r="E19" s="2">
        <v>0</v>
      </c>
      <c r="F19" s="2">
        <v>0</v>
      </c>
      <c r="G19" s="2">
        <v>0</v>
      </c>
      <c r="H19" s="1">
        <v>45055</v>
      </c>
      <c r="I19" t="s">
        <v>17</v>
      </c>
      <c r="J19" t="s">
        <v>31</v>
      </c>
    </row>
    <row r="20" spans="1:10" x14ac:dyDescent="0.25">
      <c r="A20" t="s">
        <v>29</v>
      </c>
      <c r="B20" t="s">
        <v>11</v>
      </c>
      <c r="C20" t="s">
        <v>16</v>
      </c>
      <c r="D20" s="2">
        <v>4600.7700000000004</v>
      </c>
      <c r="E20" s="2">
        <v>0</v>
      </c>
      <c r="F20" s="2">
        <v>4602.2700000000004</v>
      </c>
      <c r="G20" s="2">
        <v>1.5</v>
      </c>
      <c r="H20" s="1">
        <v>45055</v>
      </c>
      <c r="I20" t="s">
        <v>17</v>
      </c>
      <c r="J20" t="s">
        <v>31</v>
      </c>
    </row>
    <row r="21" spans="1:10" x14ac:dyDescent="0.25">
      <c r="A21" t="s">
        <v>29</v>
      </c>
      <c r="B21" t="s">
        <v>11</v>
      </c>
      <c r="C21" t="s">
        <v>32</v>
      </c>
      <c r="D21" s="2">
        <v>0</v>
      </c>
      <c r="E21" s="2">
        <v>0</v>
      </c>
      <c r="F21" s="2">
        <v>0</v>
      </c>
      <c r="G21" s="2">
        <v>0</v>
      </c>
      <c r="H21" s="1">
        <v>45078</v>
      </c>
      <c r="I21" t="s">
        <v>17</v>
      </c>
      <c r="J21" t="s">
        <v>33</v>
      </c>
    </row>
    <row r="22" spans="1:10" x14ac:dyDescent="0.25">
      <c r="A22" t="s">
        <v>29</v>
      </c>
      <c r="B22" t="s">
        <v>11</v>
      </c>
      <c r="C22" t="s">
        <v>34</v>
      </c>
      <c r="D22" s="2">
        <v>0</v>
      </c>
      <c r="E22" s="2">
        <v>800</v>
      </c>
      <c r="F22" s="2">
        <v>800</v>
      </c>
      <c r="G22" s="2">
        <v>0</v>
      </c>
      <c r="H22" s="1">
        <v>45099</v>
      </c>
      <c r="I22" t="s">
        <v>13</v>
      </c>
      <c r="J22" t="s">
        <v>27</v>
      </c>
    </row>
    <row r="23" spans="1:10" x14ac:dyDescent="0.25">
      <c r="A23" t="s">
        <v>29</v>
      </c>
      <c r="B23" t="s">
        <v>11</v>
      </c>
      <c r="C23" t="s">
        <v>34</v>
      </c>
      <c r="D23" s="2">
        <v>0</v>
      </c>
      <c r="E23" s="2">
        <v>400</v>
      </c>
      <c r="F23" s="2">
        <v>400</v>
      </c>
      <c r="G23" s="2">
        <v>0</v>
      </c>
      <c r="H23" s="1">
        <v>45099</v>
      </c>
      <c r="I23" t="s">
        <v>13</v>
      </c>
      <c r="J23" t="s">
        <v>35</v>
      </c>
    </row>
    <row r="24" spans="1:10" x14ac:dyDescent="0.25">
      <c r="A24" t="s">
        <v>29</v>
      </c>
      <c r="B24" t="s">
        <v>11</v>
      </c>
      <c r="C24" t="s">
        <v>32</v>
      </c>
      <c r="D24" s="2">
        <v>668.3</v>
      </c>
      <c r="E24" s="2">
        <v>0</v>
      </c>
      <c r="F24" s="2">
        <v>669.8</v>
      </c>
      <c r="G24" s="2">
        <v>1.5</v>
      </c>
      <c r="H24" s="1">
        <v>45118</v>
      </c>
      <c r="I24" t="s">
        <v>17</v>
      </c>
      <c r="J24" t="s">
        <v>33</v>
      </c>
    </row>
    <row r="25" spans="1:10" x14ac:dyDescent="0.25">
      <c r="A25" t="s">
        <v>29</v>
      </c>
      <c r="B25" t="s">
        <v>11</v>
      </c>
      <c r="C25" t="s">
        <v>12</v>
      </c>
      <c r="D25" s="2">
        <v>0</v>
      </c>
      <c r="E25" s="2">
        <v>0</v>
      </c>
      <c r="F25" s="2">
        <v>0</v>
      </c>
      <c r="G25" s="2">
        <v>0</v>
      </c>
      <c r="H25" s="1">
        <v>44986</v>
      </c>
      <c r="I25" t="s">
        <v>17</v>
      </c>
      <c r="J25" t="s">
        <v>36</v>
      </c>
    </row>
    <row r="26" spans="1:10" x14ac:dyDescent="0.25">
      <c r="A26" t="s">
        <v>29</v>
      </c>
      <c r="B26" t="s">
        <v>11</v>
      </c>
      <c r="C26" t="s">
        <v>30</v>
      </c>
      <c r="D26" s="2">
        <v>1437.82</v>
      </c>
      <c r="E26" s="2">
        <v>0</v>
      </c>
      <c r="F26" s="2">
        <v>1439.32</v>
      </c>
      <c r="G26" s="2">
        <v>1.5</v>
      </c>
      <c r="H26" s="1">
        <v>45140</v>
      </c>
      <c r="I26" t="s">
        <v>17</v>
      </c>
      <c r="J26" t="s">
        <v>37</v>
      </c>
    </row>
    <row r="27" spans="1:10" x14ac:dyDescent="0.25">
      <c r="A27" t="s">
        <v>29</v>
      </c>
      <c r="B27" t="s">
        <v>11</v>
      </c>
      <c r="C27" t="s">
        <v>32</v>
      </c>
      <c r="D27" s="2">
        <v>529.79</v>
      </c>
      <c r="E27" s="2">
        <v>0</v>
      </c>
      <c r="F27" s="2">
        <v>532.79</v>
      </c>
      <c r="G27" s="2">
        <v>3</v>
      </c>
      <c r="H27" s="1">
        <v>45173</v>
      </c>
      <c r="I27" t="s">
        <v>17</v>
      </c>
      <c r="J27" t="s">
        <v>37</v>
      </c>
    </row>
    <row r="28" spans="1:10" x14ac:dyDescent="0.25">
      <c r="A28" t="s">
        <v>29</v>
      </c>
      <c r="B28" t="s">
        <v>11</v>
      </c>
      <c r="C28" t="s">
        <v>19</v>
      </c>
      <c r="D28" s="2">
        <v>0</v>
      </c>
      <c r="E28" s="2">
        <v>0</v>
      </c>
      <c r="F28" s="2">
        <v>0</v>
      </c>
      <c r="G28" s="2">
        <v>0</v>
      </c>
      <c r="H28" s="1">
        <v>45155</v>
      </c>
      <c r="I28" t="s">
        <v>17</v>
      </c>
      <c r="J28" t="s">
        <v>38</v>
      </c>
    </row>
    <row r="29" spans="1:10" x14ac:dyDescent="0.25">
      <c r="A29" t="s">
        <v>29</v>
      </c>
      <c r="B29" t="s">
        <v>11</v>
      </c>
      <c r="C29" t="s">
        <v>12</v>
      </c>
      <c r="D29" s="2">
        <v>0</v>
      </c>
      <c r="E29" s="2">
        <v>0</v>
      </c>
      <c r="F29" s="2">
        <v>0</v>
      </c>
      <c r="G29" s="2">
        <v>0</v>
      </c>
      <c r="H29" s="1">
        <v>45140</v>
      </c>
      <c r="I29" t="s">
        <v>17</v>
      </c>
      <c r="J29" t="s">
        <v>39</v>
      </c>
    </row>
    <row r="30" spans="1:10" x14ac:dyDescent="0.25">
      <c r="A30" t="s">
        <v>29</v>
      </c>
      <c r="B30" t="s">
        <v>11</v>
      </c>
      <c r="C30" t="s">
        <v>12</v>
      </c>
      <c r="D30" s="2">
        <v>0</v>
      </c>
      <c r="E30" s="2">
        <v>0</v>
      </c>
      <c r="F30" s="2">
        <v>0</v>
      </c>
      <c r="G30" s="2">
        <v>0</v>
      </c>
      <c r="H30" s="1">
        <v>45176</v>
      </c>
      <c r="I30" t="s">
        <v>17</v>
      </c>
      <c r="J30" t="s">
        <v>40</v>
      </c>
    </row>
    <row r="31" spans="1:10" x14ac:dyDescent="0.25">
      <c r="A31" t="s">
        <v>29</v>
      </c>
      <c r="B31" t="s">
        <v>11</v>
      </c>
      <c r="C31" t="s">
        <v>19</v>
      </c>
      <c r="D31" s="2">
        <v>994.55</v>
      </c>
      <c r="E31" s="2">
        <v>0</v>
      </c>
      <c r="F31" s="2">
        <v>997.55</v>
      </c>
      <c r="G31" s="2">
        <v>3</v>
      </c>
      <c r="H31" s="1">
        <v>45155</v>
      </c>
      <c r="I31" t="s">
        <v>17</v>
      </c>
      <c r="J31" t="s">
        <v>35</v>
      </c>
    </row>
    <row r="32" spans="1:10" x14ac:dyDescent="0.25">
      <c r="A32" t="s">
        <v>29</v>
      </c>
      <c r="B32" t="s">
        <v>11</v>
      </c>
      <c r="C32" t="s">
        <v>32</v>
      </c>
      <c r="D32" s="2">
        <v>144.44999999999999</v>
      </c>
      <c r="E32" s="2">
        <v>0</v>
      </c>
      <c r="F32" s="2">
        <v>145.94999999999999</v>
      </c>
      <c r="G32" s="2">
        <v>1.5</v>
      </c>
      <c r="H32" s="1">
        <v>45170</v>
      </c>
      <c r="I32" t="s">
        <v>17</v>
      </c>
      <c r="J32" t="s">
        <v>41</v>
      </c>
    </row>
    <row r="33" spans="1:10" x14ac:dyDescent="0.25">
      <c r="A33" t="s">
        <v>29</v>
      </c>
      <c r="B33" t="s">
        <v>11</v>
      </c>
      <c r="C33" t="s">
        <v>12</v>
      </c>
      <c r="D33" s="2">
        <v>3944.17</v>
      </c>
      <c r="E33" s="2">
        <v>0</v>
      </c>
      <c r="F33" s="2">
        <v>5366.15</v>
      </c>
      <c r="G33" s="2">
        <v>1421.98</v>
      </c>
      <c r="H33" s="1">
        <v>45170</v>
      </c>
      <c r="I33" t="s">
        <v>17</v>
      </c>
      <c r="J33" t="s">
        <v>42</v>
      </c>
    </row>
    <row r="34" spans="1:10" x14ac:dyDescent="0.25">
      <c r="A34" t="s">
        <v>43</v>
      </c>
      <c r="B34" t="s">
        <v>11</v>
      </c>
      <c r="C34" t="s">
        <v>32</v>
      </c>
      <c r="D34" s="2">
        <v>973.79</v>
      </c>
      <c r="E34" s="2">
        <v>0</v>
      </c>
      <c r="F34" s="2">
        <v>975.29</v>
      </c>
      <c r="G34" s="2">
        <v>1.5</v>
      </c>
      <c r="H34" s="1">
        <v>44610</v>
      </c>
      <c r="I34" t="s">
        <v>17</v>
      </c>
      <c r="J34" t="s">
        <v>44</v>
      </c>
    </row>
    <row r="35" spans="1:10" x14ac:dyDescent="0.25">
      <c r="A35" t="s">
        <v>43</v>
      </c>
      <c r="B35" t="s">
        <v>11</v>
      </c>
      <c r="C35" t="s">
        <v>32</v>
      </c>
      <c r="D35" s="2">
        <v>2206.9299999999998</v>
      </c>
      <c r="E35" s="2">
        <v>0</v>
      </c>
      <c r="F35" s="2">
        <v>2208.4299999999998</v>
      </c>
      <c r="G35" s="2">
        <v>1.5</v>
      </c>
      <c r="H35" s="1">
        <v>44629</v>
      </c>
      <c r="I35" t="s">
        <v>17</v>
      </c>
      <c r="J35" t="s">
        <v>33</v>
      </c>
    </row>
    <row r="36" spans="1:10" x14ac:dyDescent="0.25">
      <c r="A36" t="s">
        <v>43</v>
      </c>
      <c r="B36" t="s">
        <v>11</v>
      </c>
      <c r="C36" t="s">
        <v>19</v>
      </c>
      <c r="D36" s="2">
        <v>3171.79</v>
      </c>
      <c r="E36" s="2">
        <v>0</v>
      </c>
      <c r="F36" s="2">
        <v>3174.79</v>
      </c>
      <c r="G36" s="2">
        <v>3</v>
      </c>
      <c r="H36" s="1">
        <v>44687</v>
      </c>
      <c r="I36" t="s">
        <v>17</v>
      </c>
      <c r="J36" t="s">
        <v>45</v>
      </c>
    </row>
    <row r="37" spans="1:10" x14ac:dyDescent="0.25">
      <c r="A37" t="s">
        <v>43</v>
      </c>
      <c r="B37" t="s">
        <v>11</v>
      </c>
      <c r="C37" t="s">
        <v>19</v>
      </c>
      <c r="D37" s="2">
        <v>3408.36</v>
      </c>
      <c r="E37" s="2">
        <v>0</v>
      </c>
      <c r="F37" s="2">
        <v>3411.36</v>
      </c>
      <c r="G37" s="2">
        <v>3</v>
      </c>
      <c r="H37" s="1">
        <v>44687</v>
      </c>
      <c r="I37" t="s">
        <v>17</v>
      </c>
      <c r="J37" t="s">
        <v>45</v>
      </c>
    </row>
    <row r="38" spans="1:10" x14ac:dyDescent="0.25">
      <c r="A38" t="s">
        <v>43</v>
      </c>
      <c r="B38" t="s">
        <v>11</v>
      </c>
      <c r="C38" t="s">
        <v>30</v>
      </c>
      <c r="D38" s="2">
        <v>4269.32</v>
      </c>
      <c r="E38" s="2">
        <v>0</v>
      </c>
      <c r="F38" s="2">
        <v>4270.82</v>
      </c>
      <c r="G38" s="2">
        <v>1.5</v>
      </c>
      <c r="H38" s="1">
        <v>44685</v>
      </c>
      <c r="I38" t="s">
        <v>17</v>
      </c>
      <c r="J38" t="s">
        <v>46</v>
      </c>
    </row>
    <row r="39" spans="1:10" x14ac:dyDescent="0.25">
      <c r="A39" t="s">
        <v>43</v>
      </c>
      <c r="B39" t="s">
        <v>11</v>
      </c>
      <c r="C39" t="s">
        <v>34</v>
      </c>
      <c r="D39" s="2">
        <v>4236</v>
      </c>
      <c r="E39" s="2">
        <v>0</v>
      </c>
      <c r="F39" s="2">
        <v>4237.5</v>
      </c>
      <c r="G39" s="2">
        <v>1.5</v>
      </c>
      <c r="H39" s="1">
        <v>44762</v>
      </c>
      <c r="I39" t="s">
        <v>17</v>
      </c>
      <c r="J39" t="s">
        <v>20</v>
      </c>
    </row>
    <row r="40" spans="1:10" x14ac:dyDescent="0.25">
      <c r="A40" t="s">
        <v>43</v>
      </c>
      <c r="B40" t="s">
        <v>11</v>
      </c>
      <c r="C40" t="s">
        <v>19</v>
      </c>
      <c r="D40" s="2">
        <v>8774.48</v>
      </c>
      <c r="E40" s="2">
        <v>0</v>
      </c>
      <c r="F40" s="2">
        <v>8775.98</v>
      </c>
      <c r="G40" s="2">
        <v>1.5</v>
      </c>
      <c r="H40" s="1">
        <v>44828</v>
      </c>
      <c r="I40" t="s">
        <v>17</v>
      </c>
      <c r="J40" t="s">
        <v>21</v>
      </c>
    </row>
    <row r="41" spans="1:10" x14ac:dyDescent="0.25">
      <c r="A41" t="s">
        <v>43</v>
      </c>
      <c r="B41" t="s">
        <v>11</v>
      </c>
      <c r="C41" t="s">
        <v>30</v>
      </c>
      <c r="D41" s="2">
        <v>504.05</v>
      </c>
      <c r="E41" s="2">
        <v>0</v>
      </c>
      <c r="F41" s="2">
        <v>505.55</v>
      </c>
      <c r="G41" s="2">
        <v>1.5</v>
      </c>
      <c r="H41" s="1">
        <v>44865</v>
      </c>
      <c r="I41" t="s">
        <v>17</v>
      </c>
      <c r="J41" t="s">
        <v>47</v>
      </c>
    </row>
    <row r="42" spans="1:10" x14ac:dyDescent="0.25">
      <c r="A42" t="s">
        <v>43</v>
      </c>
      <c r="B42" t="s">
        <v>11</v>
      </c>
      <c r="C42" t="s">
        <v>30</v>
      </c>
      <c r="D42" s="2">
        <v>443.01</v>
      </c>
      <c r="E42" s="2">
        <v>0</v>
      </c>
      <c r="F42" s="2">
        <v>444.51</v>
      </c>
      <c r="G42" s="2">
        <v>1.5</v>
      </c>
      <c r="H42" s="1">
        <v>44734</v>
      </c>
      <c r="I42" t="s">
        <v>17</v>
      </c>
      <c r="J42" t="s">
        <v>48</v>
      </c>
    </row>
    <row r="43" spans="1:10" x14ac:dyDescent="0.25">
      <c r="A43" t="s">
        <v>49</v>
      </c>
      <c r="B43" t="s">
        <v>11</v>
      </c>
      <c r="C43" t="s">
        <v>19</v>
      </c>
      <c r="D43" s="2">
        <v>41077.129999999997</v>
      </c>
      <c r="E43" s="2">
        <v>0</v>
      </c>
      <c r="F43" s="2">
        <v>43328.63</v>
      </c>
      <c r="G43" s="2">
        <v>2251.5</v>
      </c>
      <c r="H43" s="1">
        <v>44240</v>
      </c>
      <c r="I43" t="s">
        <v>17</v>
      </c>
      <c r="J43" t="s">
        <v>21</v>
      </c>
    </row>
    <row r="44" spans="1:10" x14ac:dyDescent="0.25">
      <c r="A44" t="s">
        <v>49</v>
      </c>
      <c r="B44" t="s">
        <v>11</v>
      </c>
      <c r="C44" t="s">
        <v>19</v>
      </c>
      <c r="D44" s="2">
        <v>9004.4699999999993</v>
      </c>
      <c r="E44" s="2">
        <v>0</v>
      </c>
      <c r="F44" s="2">
        <v>9005.9699999999993</v>
      </c>
      <c r="G44" s="2">
        <v>1.5</v>
      </c>
      <c r="H44" s="1">
        <v>44245</v>
      </c>
      <c r="I44" t="s">
        <v>17</v>
      </c>
      <c r="J44" t="s">
        <v>50</v>
      </c>
    </row>
    <row r="45" spans="1:10" x14ac:dyDescent="0.25">
      <c r="A45" t="s">
        <v>49</v>
      </c>
      <c r="B45" t="s">
        <v>11</v>
      </c>
      <c r="C45" t="s">
        <v>16</v>
      </c>
      <c r="D45" s="2">
        <v>0</v>
      </c>
      <c r="E45" s="2">
        <v>0</v>
      </c>
      <c r="F45" s="2">
        <v>0</v>
      </c>
      <c r="G45" s="2">
        <v>0</v>
      </c>
      <c r="H45" s="1">
        <v>44268</v>
      </c>
      <c r="I45" t="s">
        <v>17</v>
      </c>
      <c r="J45" t="s">
        <v>51</v>
      </c>
    </row>
    <row r="46" spans="1:10" x14ac:dyDescent="0.25">
      <c r="A46" t="s">
        <v>49</v>
      </c>
      <c r="B46" t="s">
        <v>11</v>
      </c>
      <c r="C46" t="s">
        <v>19</v>
      </c>
      <c r="D46" s="2">
        <v>744.99</v>
      </c>
      <c r="E46" s="2">
        <v>0</v>
      </c>
      <c r="F46" s="2">
        <v>746.49</v>
      </c>
      <c r="G46" s="2">
        <v>1.5</v>
      </c>
      <c r="H46" s="1">
        <v>44356</v>
      </c>
      <c r="I46" t="s">
        <v>17</v>
      </c>
      <c r="J46" t="s">
        <v>21</v>
      </c>
    </row>
    <row r="47" spans="1:10" x14ac:dyDescent="0.25">
      <c r="A47" t="s">
        <v>49</v>
      </c>
      <c r="B47" t="s">
        <v>11</v>
      </c>
      <c r="C47" t="s">
        <v>19</v>
      </c>
      <c r="D47" s="2">
        <v>1148.6600000000001</v>
      </c>
      <c r="E47" s="2">
        <v>0</v>
      </c>
      <c r="F47" s="2">
        <v>1150.1600000000001</v>
      </c>
      <c r="G47" s="2">
        <v>1.5</v>
      </c>
      <c r="H47" s="1">
        <v>44390</v>
      </c>
      <c r="I47" t="s">
        <v>17</v>
      </c>
      <c r="J47" t="s">
        <v>50</v>
      </c>
    </row>
    <row r="48" spans="1:10" x14ac:dyDescent="0.25">
      <c r="A48" t="s">
        <v>49</v>
      </c>
      <c r="B48" t="s">
        <v>11</v>
      </c>
      <c r="C48" t="s">
        <v>19</v>
      </c>
      <c r="D48" s="2">
        <v>0</v>
      </c>
      <c r="E48" s="2">
        <v>0</v>
      </c>
      <c r="F48" s="2">
        <v>0</v>
      </c>
      <c r="G48" s="2">
        <v>0</v>
      </c>
      <c r="H48" s="1">
        <v>44383</v>
      </c>
      <c r="I48" t="s">
        <v>17</v>
      </c>
      <c r="J48" t="s">
        <v>37</v>
      </c>
    </row>
    <row r="49" spans="1:10" x14ac:dyDescent="0.25">
      <c r="A49" t="s">
        <v>49</v>
      </c>
      <c r="B49" t="s">
        <v>11</v>
      </c>
      <c r="C49" t="s">
        <v>19</v>
      </c>
      <c r="D49" s="2">
        <v>495.95</v>
      </c>
      <c r="E49" s="2">
        <v>0</v>
      </c>
      <c r="F49" s="2">
        <v>497.45</v>
      </c>
      <c r="G49" s="2">
        <v>1.5</v>
      </c>
      <c r="H49" s="1">
        <v>44418</v>
      </c>
      <c r="I49" t="s">
        <v>17</v>
      </c>
      <c r="J49" t="s">
        <v>45</v>
      </c>
    </row>
    <row r="50" spans="1:10" x14ac:dyDescent="0.25">
      <c r="A50" t="s">
        <v>49</v>
      </c>
      <c r="B50" t="s">
        <v>11</v>
      </c>
      <c r="C50" t="s">
        <v>19</v>
      </c>
      <c r="D50" s="2">
        <v>343.06</v>
      </c>
      <c r="E50" s="2">
        <v>0</v>
      </c>
      <c r="F50" s="2">
        <v>344.56</v>
      </c>
      <c r="G50" s="2">
        <v>1.5</v>
      </c>
      <c r="H50" s="1">
        <v>44416</v>
      </c>
      <c r="I50" t="s">
        <v>17</v>
      </c>
      <c r="J50" t="s">
        <v>50</v>
      </c>
    </row>
    <row r="51" spans="1:10" x14ac:dyDescent="0.25">
      <c r="A51" t="s">
        <v>49</v>
      </c>
      <c r="B51" t="s">
        <v>11</v>
      </c>
      <c r="C51" t="s">
        <v>19</v>
      </c>
      <c r="D51" s="2">
        <v>9645.94</v>
      </c>
      <c r="E51" s="2">
        <v>0</v>
      </c>
      <c r="F51" s="2">
        <v>9647.44</v>
      </c>
      <c r="G51" s="2">
        <v>1.5</v>
      </c>
      <c r="H51" s="1">
        <v>44383</v>
      </c>
      <c r="I51" t="s">
        <v>17</v>
      </c>
      <c r="J51" t="s">
        <v>52</v>
      </c>
    </row>
    <row r="52" spans="1:10" x14ac:dyDescent="0.25">
      <c r="A52" t="s">
        <v>49</v>
      </c>
      <c r="B52" t="s">
        <v>11</v>
      </c>
      <c r="C52" t="s">
        <v>12</v>
      </c>
      <c r="D52" s="2">
        <v>0</v>
      </c>
      <c r="E52" s="2">
        <v>0</v>
      </c>
      <c r="F52" s="2">
        <v>0</v>
      </c>
      <c r="G52" s="2">
        <v>0</v>
      </c>
      <c r="H52" s="1">
        <v>44417</v>
      </c>
      <c r="I52" t="s">
        <v>17</v>
      </c>
      <c r="J52" t="s">
        <v>53</v>
      </c>
    </row>
    <row r="53" spans="1:10" x14ac:dyDescent="0.25">
      <c r="A53" t="s">
        <v>49</v>
      </c>
      <c r="B53" t="s">
        <v>11</v>
      </c>
      <c r="C53" t="s">
        <v>30</v>
      </c>
      <c r="D53" s="2">
        <v>0</v>
      </c>
      <c r="E53" s="2">
        <v>0</v>
      </c>
      <c r="F53" s="2">
        <v>0</v>
      </c>
      <c r="G53" s="2">
        <v>0</v>
      </c>
      <c r="H53" s="1">
        <v>44460</v>
      </c>
      <c r="I53" t="s">
        <v>17</v>
      </c>
      <c r="J53" t="s">
        <v>54</v>
      </c>
    </row>
    <row r="54" spans="1:10" x14ac:dyDescent="0.25">
      <c r="A54" t="s">
        <v>49</v>
      </c>
      <c r="B54" t="s">
        <v>11</v>
      </c>
      <c r="C54" t="s">
        <v>19</v>
      </c>
      <c r="D54" s="2">
        <v>1777.69</v>
      </c>
      <c r="E54" s="2">
        <v>0</v>
      </c>
      <c r="F54" s="2">
        <v>1779.19</v>
      </c>
      <c r="G54" s="2">
        <v>1.5</v>
      </c>
      <c r="H54" s="1">
        <v>44462</v>
      </c>
      <c r="I54" t="s">
        <v>17</v>
      </c>
      <c r="J54" t="s">
        <v>44</v>
      </c>
    </row>
    <row r="55" spans="1:10" x14ac:dyDescent="0.25">
      <c r="A55" t="s">
        <v>49</v>
      </c>
      <c r="B55" t="s">
        <v>11</v>
      </c>
      <c r="C55" t="s">
        <v>19</v>
      </c>
      <c r="D55" s="2">
        <v>7400.06</v>
      </c>
      <c r="E55" s="2">
        <v>0</v>
      </c>
      <c r="F55" s="2">
        <v>7401.56</v>
      </c>
      <c r="G55" s="2">
        <v>1.5</v>
      </c>
      <c r="H55" s="1">
        <v>44428</v>
      </c>
      <c r="I55" t="s">
        <v>17</v>
      </c>
      <c r="J55" t="s">
        <v>50</v>
      </c>
    </row>
    <row r="56" spans="1:10" x14ac:dyDescent="0.25">
      <c r="A56" t="s">
        <v>49</v>
      </c>
      <c r="B56" t="s">
        <v>11</v>
      </c>
      <c r="C56" t="s">
        <v>19</v>
      </c>
      <c r="D56" s="2">
        <v>8359.7099999999991</v>
      </c>
      <c r="E56" s="2">
        <v>0</v>
      </c>
      <c r="F56" s="2">
        <v>8362.7099999999991</v>
      </c>
      <c r="G56" s="2">
        <v>3</v>
      </c>
      <c r="H56" s="1">
        <v>44531</v>
      </c>
      <c r="I56" t="s">
        <v>17</v>
      </c>
      <c r="J56" t="s">
        <v>45</v>
      </c>
    </row>
    <row r="57" spans="1:10" x14ac:dyDescent="0.25">
      <c r="A57" t="s">
        <v>49</v>
      </c>
      <c r="B57" t="s">
        <v>11</v>
      </c>
      <c r="C57" t="s">
        <v>19</v>
      </c>
      <c r="D57" s="2">
        <v>1189.01</v>
      </c>
      <c r="E57" s="2">
        <v>0</v>
      </c>
      <c r="F57" s="2">
        <v>1190.51</v>
      </c>
      <c r="G57" s="2">
        <v>1.5</v>
      </c>
      <c r="H57" s="1">
        <v>44550</v>
      </c>
      <c r="I57" t="s">
        <v>17</v>
      </c>
      <c r="J57" t="s">
        <v>20</v>
      </c>
    </row>
    <row r="58" spans="1:10" x14ac:dyDescent="0.25">
      <c r="A58" t="s">
        <v>49</v>
      </c>
      <c r="B58" t="s">
        <v>11</v>
      </c>
      <c r="C58" t="s">
        <v>19</v>
      </c>
      <c r="D58" s="2">
        <v>426.81</v>
      </c>
      <c r="E58" s="2">
        <v>0</v>
      </c>
      <c r="F58" s="2">
        <v>428.31</v>
      </c>
      <c r="G58" s="2">
        <v>1.5</v>
      </c>
      <c r="H58" s="1">
        <v>44270</v>
      </c>
      <c r="I58" t="s">
        <v>17</v>
      </c>
      <c r="J58" t="s">
        <v>55</v>
      </c>
    </row>
    <row r="59" spans="1:10" x14ac:dyDescent="0.25">
      <c r="A59" t="s">
        <v>56</v>
      </c>
      <c r="B59" t="s">
        <v>11</v>
      </c>
      <c r="C59" t="s">
        <v>19</v>
      </c>
      <c r="D59" s="2">
        <v>344.15</v>
      </c>
      <c r="E59" s="2">
        <v>0</v>
      </c>
      <c r="F59" s="2">
        <v>345.65</v>
      </c>
      <c r="G59" s="2">
        <v>1.5</v>
      </c>
      <c r="H59" s="1">
        <v>44111</v>
      </c>
      <c r="I59" t="s">
        <v>17</v>
      </c>
      <c r="J59" t="s">
        <v>57</v>
      </c>
    </row>
    <row r="60" spans="1:10" x14ac:dyDescent="0.25">
      <c r="A60" t="s">
        <v>56</v>
      </c>
      <c r="B60" t="s">
        <v>11</v>
      </c>
      <c r="C60" t="s">
        <v>19</v>
      </c>
      <c r="D60" s="2">
        <v>329.85</v>
      </c>
      <c r="E60" s="2">
        <v>0</v>
      </c>
      <c r="F60" s="2">
        <v>331.35</v>
      </c>
      <c r="G60" s="2">
        <v>1.5</v>
      </c>
      <c r="H60" s="1">
        <v>44032</v>
      </c>
      <c r="I60" t="s">
        <v>17</v>
      </c>
      <c r="J60" t="s">
        <v>58</v>
      </c>
    </row>
    <row r="61" spans="1:10" x14ac:dyDescent="0.25">
      <c r="A61" t="s">
        <v>56</v>
      </c>
      <c r="B61" t="s">
        <v>11</v>
      </c>
      <c r="C61" t="s">
        <v>19</v>
      </c>
      <c r="D61" s="2">
        <v>11567.52</v>
      </c>
      <c r="E61" s="2">
        <v>0</v>
      </c>
      <c r="F61" s="2">
        <v>11873.35</v>
      </c>
      <c r="G61" s="2">
        <v>305.83</v>
      </c>
      <c r="H61" s="1">
        <v>44138</v>
      </c>
      <c r="I61" t="s">
        <v>17</v>
      </c>
      <c r="J61" t="s">
        <v>21</v>
      </c>
    </row>
    <row r="62" spans="1:10" x14ac:dyDescent="0.25">
      <c r="A62" t="s">
        <v>56</v>
      </c>
      <c r="B62" t="s">
        <v>11</v>
      </c>
      <c r="C62" t="s">
        <v>19</v>
      </c>
      <c r="D62" s="2">
        <v>368.73</v>
      </c>
      <c r="E62" s="2">
        <v>0</v>
      </c>
      <c r="F62" s="2">
        <v>370.23</v>
      </c>
      <c r="G62" s="2">
        <v>1.5</v>
      </c>
      <c r="H62" s="1">
        <v>44124</v>
      </c>
      <c r="I62" t="s">
        <v>17</v>
      </c>
      <c r="J62" t="s">
        <v>59</v>
      </c>
    </row>
    <row r="63" spans="1:10" x14ac:dyDescent="0.25">
      <c r="A63" t="s">
        <v>56</v>
      </c>
      <c r="B63" t="s">
        <v>11</v>
      </c>
      <c r="C63" t="s">
        <v>34</v>
      </c>
      <c r="D63" s="2">
        <v>4578.67</v>
      </c>
      <c r="E63" s="2">
        <v>0</v>
      </c>
      <c r="F63" s="2">
        <v>4580.17</v>
      </c>
      <c r="G63" s="2">
        <v>1.5</v>
      </c>
      <c r="H63" s="1">
        <v>44057</v>
      </c>
      <c r="I63" t="s">
        <v>17</v>
      </c>
      <c r="J63" t="s">
        <v>53</v>
      </c>
    </row>
    <row r="64" spans="1:10" x14ac:dyDescent="0.25">
      <c r="A64" t="s">
        <v>56</v>
      </c>
      <c r="B64" t="s">
        <v>11</v>
      </c>
      <c r="C64" t="s">
        <v>19</v>
      </c>
      <c r="D64" s="2">
        <v>0</v>
      </c>
      <c r="E64" s="2">
        <v>0</v>
      </c>
      <c r="F64" s="2">
        <v>0</v>
      </c>
      <c r="G64" s="2">
        <v>0</v>
      </c>
      <c r="H64" s="1">
        <v>44175</v>
      </c>
      <c r="I64" t="s">
        <v>17</v>
      </c>
      <c r="J64" t="s">
        <v>60</v>
      </c>
    </row>
    <row r="65" spans="4:7" x14ac:dyDescent="0.25">
      <c r="D65" s="5">
        <f>SUBTOTAL(109,Table1[Zahlung])</f>
        <v>167544.00000000003</v>
      </c>
      <c r="E65" s="4">
        <f>SUBTOTAL(109,Table1[Reserve])</f>
        <v>8520</v>
      </c>
      <c r="F65" s="4">
        <f>SUBTOTAL(109,Table1[Schadenaufwand])</f>
        <v>180590.62000000002</v>
      </c>
      <c r="G65" s="4">
        <f>SUBTOTAL(109,Table1[ext. SRK])</f>
        <v>4526.62</v>
      </c>
    </row>
    <row r="67" spans="4:7" x14ac:dyDescent="0.25">
      <c r="E67" s="3"/>
    </row>
  </sheetData>
  <sheetProtection algorithmName="SHA-512" hashValue="GdPX2OnyrP+EBWiE9RTLzczjaLYJFsQpF3BaN0Vw85e1g7FGxcwFBc9Pw6Qk4gRaNrSs+yf6g4h3uB1HDNasLQ==" saltValue="ALg9koAn+ha9UhVyXk4lTQ==" spinCount="100000" sheet="1" objects="1" scenarios="1"/>
  <pageMargins left="0.7" right="0.7" top="0.75" bottom="0.75" header="0.3" footer="0.3"/>
  <pageSetup paperSize="9" orientation="portrait" horizontalDpi="0" verticalDpi="0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Einzelschäden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Gaida, Sascha [HE] SRG-SAV, 32114</cp:lastModifiedBy>
  <dcterms:created xsi:type="dcterms:W3CDTF">2016-07-06T08:22:49Z</dcterms:created>
  <dcterms:modified xsi:type="dcterms:W3CDTF">2026-07-16T13:06:19Z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43eaae6-5dd1-4ee5-b76d-cb05245004e7_Enabled">
    <vt:lpwstr>true</vt:lpwstr>
  </property>
  <property fmtid="{D5CDD505-2E9C-101B-9397-08002B2CF9AE}" pid="3" name="MSIP_Label_e43eaae6-5dd1-4ee5-b76d-cb05245004e7_SetDate">
    <vt:lpwstr>2026-06-18T13:22:05Z</vt:lpwstr>
  </property>
  <property fmtid="{D5CDD505-2E9C-101B-9397-08002B2CF9AE}" pid="4" name="MSIP_Label_e43eaae6-5dd1-4ee5-b76d-cb05245004e7_Method">
    <vt:lpwstr>Privileged</vt:lpwstr>
  </property>
  <property fmtid="{D5CDD505-2E9C-101B-9397-08002B2CF9AE}" pid="5" name="MSIP_Label_e43eaae6-5dd1-4ee5-b76d-cb05245004e7_Name">
    <vt:lpwstr>STRENG_VERTRAULICH_Sublabel</vt:lpwstr>
  </property>
  <property fmtid="{D5CDD505-2E9C-101B-9397-08002B2CF9AE}" pid="6" name="MSIP_Label_e43eaae6-5dd1-4ee5-b76d-cb05245004e7_SiteId">
    <vt:lpwstr>396b38cc-aa65-492b-bb0e-3d94ed25a97b</vt:lpwstr>
  </property>
  <property fmtid="{D5CDD505-2E9C-101B-9397-08002B2CF9AE}" pid="7" name="MSIP_Label_e43eaae6-5dd1-4ee5-b76d-cb05245004e7_ActionId">
    <vt:lpwstr>d4ba4988-1430-43e4-b1e3-4eb80eab05e9</vt:lpwstr>
  </property>
  <property fmtid="{D5CDD505-2E9C-101B-9397-08002B2CF9AE}" pid="8" name="MSIP_Label_e43eaae6-5dd1-4ee5-b76d-cb05245004e7_ContentBits">
    <vt:lpwstr>0</vt:lpwstr>
  </property>
</Properties>
</file>